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1720" windowHeight="12090"/>
  </bookViews>
  <sheets>
    <sheet name="Доходы, источники" sheetId="4" r:id="rId1"/>
    <sheet name="Расходы" sheetId="5" r:id="rId2"/>
  </sheets>
  <definedNames>
    <definedName name="_xlnm.Print_Area" localSheetId="1">Расходы!$A$5:$J$16</definedName>
  </definedNames>
  <calcPr calcId="125725"/>
</workbook>
</file>

<file path=xl/calcChain.xml><?xml version="1.0" encoding="utf-8"?>
<calcChain xmlns="http://schemas.openxmlformats.org/spreadsheetml/2006/main">
  <c r="J15" i="5"/>
  <c r="I16"/>
  <c r="H16"/>
  <c r="J14"/>
  <c r="J13"/>
  <c r="J12"/>
  <c r="J11"/>
  <c r="J10"/>
  <c r="J9"/>
  <c r="J8"/>
  <c r="J7"/>
  <c r="J6"/>
  <c r="D26" i="4"/>
  <c r="C26"/>
  <c r="J16" i="5" l="1"/>
  <c r="C36" i="4"/>
  <c r="D36"/>
  <c r="D31"/>
  <c r="C31"/>
  <c r="D19"/>
  <c r="D18" s="1"/>
  <c r="D23"/>
  <c r="D17" s="1"/>
  <c r="D28"/>
  <c r="C28"/>
  <c r="C23"/>
  <c r="C17" s="1"/>
  <c r="E22"/>
  <c r="C19"/>
  <c r="C18" s="1"/>
  <c r="D14"/>
  <c r="C14"/>
  <c r="E15"/>
  <c r="D12"/>
  <c r="C12"/>
  <c r="E19" l="1"/>
  <c r="D10" l="1"/>
  <c r="D9" s="1"/>
  <c r="D8" s="1"/>
  <c r="C10"/>
  <c r="C9" s="1"/>
  <c r="E45"/>
  <c r="D43"/>
  <c r="D46" s="1"/>
  <c r="C43"/>
  <c r="C46" s="1"/>
  <c r="D34"/>
  <c r="D30" s="1"/>
  <c r="C34"/>
  <c r="C30" s="1"/>
  <c r="E11"/>
  <c r="E13"/>
  <c r="E16"/>
  <c r="E20"/>
  <c r="E21"/>
  <c r="E24"/>
  <c r="E25"/>
  <c r="E29"/>
  <c r="E32"/>
  <c r="E33"/>
  <c r="E35"/>
  <c r="E10" l="1"/>
  <c r="E43"/>
  <c r="E23"/>
  <c r="E28"/>
  <c r="E14"/>
  <c r="E12"/>
  <c r="E34"/>
  <c r="E31"/>
  <c r="E18"/>
  <c r="C8" l="1"/>
  <c r="C38" s="1"/>
  <c r="E17"/>
  <c r="E30"/>
  <c r="D38"/>
  <c r="E9"/>
  <c r="E38" l="1"/>
  <c r="E46"/>
  <c r="E8"/>
</calcChain>
</file>

<file path=xl/sharedStrings.xml><?xml version="1.0" encoding="utf-8"?>
<sst xmlns="http://schemas.openxmlformats.org/spreadsheetml/2006/main" count="99" uniqueCount="97">
  <si>
    <t>Код</t>
  </si>
  <si>
    <t>Наименование платежей</t>
  </si>
  <si>
    <r>
      <t>План на год (</t>
    </r>
    <r>
      <rPr>
        <b/>
        <sz val="10"/>
        <color rgb="FF000000"/>
        <rFont val="Times New Roman"/>
        <family val="1"/>
        <charset val="204"/>
      </rPr>
      <t>уточненный)</t>
    </r>
  </si>
  <si>
    <t>Процент исполнения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</si>
  <si>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</si>
  <si>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</si>
  <si>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</si>
  <si>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</si>
  <si>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</si>
  <si>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</si>
  <si>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</si>
  <si>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</si>
  <si>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</si>
  <si>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</si>
  <si>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 xml:space="preserve">Единый сельскохозяйственный налог </t>
  </si>
  <si>
    <t>000 1 06 00000 00 0000 000</t>
  </si>
  <si>
    <t>НАЛОГИ НА ИМУЩЕСТВО</t>
  </si>
  <si>
    <t>000 1 06 06000 00 0000 110</t>
  </si>
  <si>
    <t>Земельный налог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</si>
  <si>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</si>
  <si>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</si>
  <si>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</si>
  <si>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</si>
  <si>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искл. имущества бюджетных и автономных учреждений, а также имущества государственных и муниципальных унитарных предприятий, в т.ч. казенных)</t>
  </si>
  <si>
    <t>000 1 13 00000 00 0000 000</t>
  </si>
  <si>
    <t>ДОХОДЫ ОТ ОКАЗАНИЯ ПЛАТНЫХ УСЛУГ (РАБОТ) 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</si>
  <si>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</si>
  <si>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</si>
  <si>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</si>
  <si>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</si>
  <si>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</si>
  <si>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</si>
  <si>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</si>
  <si>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искл. зем. Участков бюджетных и автономных учреждений)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</si>
  <si>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</si>
  <si>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</si>
  <si>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</si>
  <si>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</si>
  <si>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00 2 02 01000 00 0000 151</t>
  </si>
  <si>
    <t>Дотации бюджетам субъектов РФ и муниципальных образований</t>
  </si>
  <si>
    <t>000 2 02 04000 00 0000 151</t>
  </si>
  <si>
    <t>Иные межбюджетные трансферты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</si>
  <si>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</si>
  <si>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</si>
  <si>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</si>
  <si>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ОСТАТКОВ СУБСИДИЙ И СУБВЕНЦИЙ И ИНЫХ МЕЖБЮДЖЕТНЫХ ТРАНСФЕРТОВ, ИМЕЮЩИХ ЦЕЛЕВОЕ НАЗНАЧЕНИЕ, ПРОШЛЫХ ЛЕТ</t>
  </si>
  <si>
    <t>000 2 18 05000 05 0000 151</t>
  </si>
  <si>
    <t>Доходы бюджетов муниципальных районов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</si>
  <si>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Итого: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</si>
  <si>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 </t>
    </r>
    <r>
      <rPr>
        <b/>
        <sz val="14"/>
        <color rgb="FF000000"/>
        <rFont val="Times New Roman"/>
        <family val="1"/>
        <charset val="204"/>
      </rPr>
      <t>По доходам</t>
    </r>
  </si>
  <si>
    <t>Тыс.руб.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</si>
  <si>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По источникам финансирования дефицита бюджета</t>
    </r>
  </si>
  <si>
    <r>
      <t>(</t>
    </r>
    <r>
      <rPr>
        <sz val="8"/>
        <color theme="1"/>
        <rFont val="Times New Roman"/>
        <family val="1"/>
        <charset val="204"/>
      </rPr>
      <t>тыс.руб.)</t>
    </r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</si>
  <si>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</si>
  <si>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r>
      <t>План на год (</t>
    </r>
    <r>
      <rPr>
        <b/>
        <sz val="9"/>
        <color rgb="FF000000"/>
        <rFont val="Times New Roman"/>
        <family val="1"/>
        <charset val="204"/>
      </rPr>
      <t>уточненный</t>
    </r>
    <r>
      <rPr>
        <b/>
        <sz val="12"/>
        <color rgb="FF000000"/>
        <rFont val="Times New Roman"/>
        <family val="1"/>
        <charset val="204"/>
      </rPr>
      <t>)</t>
    </r>
  </si>
  <si>
    <r>
      <t>Процент</t>
    </r>
    <r>
      <rPr>
        <b/>
        <sz val="12"/>
        <color rgb="FF000000"/>
        <rFont val="Times New Roman"/>
        <family val="1"/>
        <charset val="204"/>
      </rPr>
      <t xml:space="preserve"> исполнения</t>
    </r>
  </si>
  <si>
    <t>000 01 05 00 00 00 0000 000</t>
  </si>
  <si>
    <t>Изменение остатков средств на счетах по учету средств бюджета</t>
  </si>
  <si>
    <t>Всего:</t>
  </si>
  <si>
    <t xml:space="preserve">000 1 11 09000 00 0000 120 </t>
  </si>
  <si>
    <t>Прочие доходы от использования имущества, находящихся в государственной и муниципальной собственности</t>
  </si>
  <si>
    <t xml:space="preserve">Отчет об исполнени бюджета г.п. Березово </t>
  </si>
  <si>
    <t>000 1 06 01000 00 0000 110</t>
  </si>
  <si>
    <t>Налог на имущество физических лиц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</si>
  <si>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</si>
  <si>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арендыуказанных земельных участков</t>
  </si>
  <si>
    <t>000 1 11 05035 13 0000 120</t>
  </si>
  <si>
    <t>Доходы от сдачи в аренду имущества, находящегося в оперативном управлении органов управления городских поселений и созданых ими учреждений (за исключением имущества муниципальных бюджетных и автономных учреждений)</t>
  </si>
  <si>
    <t>000 01 05 02 01 13 0000 510</t>
  </si>
  <si>
    <t>000 01 05 02 01 13 0000 610</t>
  </si>
  <si>
    <t>Увеличение прочих остатков денежных средств бюджетов городских поселений</t>
  </si>
  <si>
    <t xml:space="preserve">Уменьшение прочих остатков денежных средств бюджетов городских поселений </t>
  </si>
  <si>
    <t>000 2 07 00000 13 0000 180</t>
  </si>
  <si>
    <t>Прочие безвозмездные поступления в бюджеты городских поселений</t>
  </si>
  <si>
    <t>на 1.11.2016 года</t>
  </si>
  <si>
    <t>Исполнение на 1.11.2016 года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</si>
  <si>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</si>
  <si>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</si>
  <si>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</si>
  <si>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</si>
  <si>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Исполнение на 1.11.2016 год</t>
  </si>
  <si>
    <t>Наименование</t>
  </si>
  <si>
    <t>итого</t>
  </si>
  <si>
    <t>непрограммные расходы</t>
  </si>
  <si>
    <t>тыс. руб.</t>
  </si>
  <si>
    <t xml:space="preserve">  3. По расходам </t>
  </si>
  <si>
    <t xml:space="preserve"> план на год "уточенный).</t>
  </si>
  <si>
    <t>исполнение на 01.11. 2016г.</t>
  </si>
  <si>
    <t>Муниципальная программа "Развитие культуры и туризма в городском поселении Березово на 2014-2018 годы"</t>
  </si>
  <si>
    <t>Муниципальная программа "Содействие занятости населения в городском поселении  Березово на 2014-2020 годы"</t>
  </si>
  <si>
    <t>Муниципальная программа "Развитие жилищно-коммунального комплекса и повышение энергетической эффективности в городском поселении Березово на 2014 – 2018 годы"</t>
  </si>
  <si>
    <t>Муниципальная программа "Обеспечение прав и законных интересов населения городского поселения Березово, в отдельных сферах жизнедеятельности  в 2014-2020 годах."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</si>
  <si>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 на 2014 – 2018 годы"</t>
  </si>
  <si>
    <t>Муниципальная программа «Информационное общество на территории городского поселения Березово на 2014-2018 годы»</t>
  </si>
  <si>
    <t>Муниципальная программа «Развитие транспортной системы городского поселения  Березово на 2014-2020 годы»</t>
  </si>
  <si>
    <t>Муниципальная программа "Повышение эффективности муниципального управления в городском поселении Березово  на  2014-2018 годы"</t>
  </si>
  <si>
    <t>Муниципальная программа "Благоустройство территории городского поселения Березово на 2014-2016 годы"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</si>
</sst>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000000000"/>
    <numFmt numFmtId="167" formatCode="#,##0.0;[Red]\-#,##0.0;0.0"/>
  </numFmts>
  <fonts count="25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justify"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justify" wrapText="1"/>
    </xf>
    <xf numFmtId="4" fontId="5" fillId="0" borderId="5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justify" wrapText="1"/>
    </xf>
    <xf numFmtId="4" fontId="2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right" indent="5"/>
    </xf>
    <xf numFmtId="0" fontId="11" fillId="0" borderId="0" xfId="0" applyFont="1" applyAlignment="1">
      <alignment horizontal="left" indent="5"/>
    </xf>
    <xf numFmtId="0" fontId="9" fillId="0" borderId="0" xfId="0" applyFont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justify"/>
    </xf>
    <xf numFmtId="0" fontId="5" fillId="0" borderId="7" xfId="0" applyFont="1" applyBorder="1" applyAlignment="1">
      <alignment horizontal="justify"/>
    </xf>
    <xf numFmtId="4" fontId="5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6" fillId="0" borderId="13" xfId="0" applyFont="1" applyBorder="1"/>
    <xf numFmtId="0" fontId="2" fillId="0" borderId="14" xfId="0" applyFont="1" applyBorder="1" applyAlignment="1">
      <alignment horizontal="justify"/>
    </xf>
    <xf numFmtId="4" fontId="2" fillId="0" borderId="14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0" fontId="16" fillId="0" borderId="3" xfId="0" applyFont="1" applyBorder="1"/>
    <xf numFmtId="0" fontId="3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4" fontId="2" fillId="2" borderId="5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165" fontId="5" fillId="2" borderId="5" xfId="0" applyNumberFormat="1" applyFont="1" applyFill="1" applyBorder="1" applyAlignment="1">
      <alignment horizontal="center"/>
    </xf>
    <xf numFmtId="0" fontId="18" fillId="3" borderId="0" xfId="1" applyNumberFormat="1" applyFont="1" applyFill="1" applyAlignment="1" applyProtection="1">
      <protection hidden="1"/>
    </xf>
    <xf numFmtId="0" fontId="19" fillId="3" borderId="0" xfId="1" applyNumberFormat="1" applyFont="1" applyFill="1" applyAlignment="1" applyProtection="1">
      <protection hidden="1"/>
    </xf>
    <xf numFmtId="0" fontId="20" fillId="3" borderId="0" xfId="1" applyNumberFormat="1" applyFont="1" applyFill="1" applyAlignment="1" applyProtection="1">
      <protection hidden="1"/>
    </xf>
    <xf numFmtId="0" fontId="18" fillId="3" borderId="0" xfId="1" applyFill="1" applyProtection="1">
      <protection hidden="1"/>
    </xf>
    <xf numFmtId="0" fontId="18" fillId="3" borderId="0" xfId="1" applyFill="1"/>
    <xf numFmtId="0" fontId="21" fillId="3" borderId="0" xfId="1" applyNumberFormat="1" applyFont="1" applyFill="1" applyAlignment="1" applyProtection="1">
      <protection hidden="1"/>
    </xf>
    <xf numFmtId="0" fontId="22" fillId="3" borderId="0" xfId="1" applyNumberFormat="1" applyFont="1" applyFill="1" applyAlignment="1" applyProtection="1">
      <alignment horizontal="center"/>
      <protection hidden="1"/>
    </xf>
    <xf numFmtId="0" fontId="22" fillId="3" borderId="0" xfId="1" applyNumberFormat="1" applyFont="1" applyFill="1" applyAlignment="1" applyProtection="1">
      <protection hidden="1"/>
    </xf>
    <xf numFmtId="0" fontId="22" fillId="3" borderId="0" xfId="1" applyNumberFormat="1" applyFont="1" applyFill="1" applyBorder="1" applyAlignment="1" applyProtection="1">
      <protection hidden="1"/>
    </xf>
    <xf numFmtId="0" fontId="23" fillId="3" borderId="4" xfId="1" applyNumberFormat="1" applyFont="1" applyFill="1" applyBorder="1" applyAlignment="1" applyProtection="1">
      <alignment horizontal="center" vertical="center" wrapText="1"/>
      <protection hidden="1"/>
    </xf>
    <xf numFmtId="167" fontId="24" fillId="3" borderId="7" xfId="1" applyNumberFormat="1" applyFont="1" applyFill="1" applyBorder="1" applyAlignment="1" applyProtection="1">
      <alignment vertical="center" wrapText="1"/>
      <protection hidden="1"/>
    </xf>
    <xf numFmtId="167" fontId="24" fillId="3" borderId="12" xfId="1" applyNumberFormat="1" applyFont="1" applyFill="1" applyBorder="1" applyAlignment="1" applyProtection="1">
      <alignment vertical="center" wrapText="1"/>
      <protection hidden="1"/>
    </xf>
    <xf numFmtId="165" fontId="24" fillId="3" borderId="7" xfId="1" applyNumberFormat="1" applyFont="1" applyFill="1" applyBorder="1" applyAlignment="1" applyProtection="1">
      <alignment vertical="center" wrapText="1"/>
      <protection hidden="1"/>
    </xf>
    <xf numFmtId="167" fontId="24" fillId="3" borderId="19" xfId="1" applyNumberFormat="1" applyFont="1" applyFill="1" applyBorder="1" applyAlignment="1" applyProtection="1">
      <alignment vertical="center" wrapText="1"/>
      <protection hidden="1"/>
    </xf>
    <xf numFmtId="167" fontId="24" fillId="3" borderId="20" xfId="1" applyNumberFormat="1" applyFont="1" applyFill="1" applyBorder="1" applyAlignment="1" applyProtection="1">
      <alignment vertical="center" wrapText="1"/>
      <protection hidden="1"/>
    </xf>
    <xf numFmtId="0" fontId="18" fillId="3" borderId="0" xfId="1" applyFont="1" applyFill="1" applyAlignment="1" applyProtection="1">
      <alignment vertical="center" wrapText="1"/>
      <protection hidden="1"/>
    </xf>
    <xf numFmtId="0" fontId="18" fillId="3" borderId="0" xfId="1" applyFont="1" applyFill="1" applyAlignment="1" applyProtection="1">
      <alignment wrapText="1"/>
      <protection hidden="1"/>
    </xf>
    <xf numFmtId="0" fontId="24" fillId="3" borderId="21" xfId="1" applyNumberFormat="1" applyFont="1" applyFill="1" applyBorder="1" applyAlignment="1" applyProtection="1">
      <alignment vertical="center" wrapText="1"/>
      <protection hidden="1"/>
    </xf>
    <xf numFmtId="164" fontId="24" fillId="3" borderId="7" xfId="1" applyNumberFormat="1" applyFont="1" applyFill="1" applyBorder="1" applyAlignment="1" applyProtection="1">
      <alignment vertical="center" wrapText="1"/>
      <protection hidden="1"/>
    </xf>
    <xf numFmtId="0" fontId="18" fillId="3" borderId="22" xfId="1" applyFill="1" applyBorder="1" applyProtection="1">
      <protection hidden="1"/>
    </xf>
    <xf numFmtId="0" fontId="21" fillId="3" borderId="0" xfId="1" applyNumberFormat="1" applyFont="1" applyFill="1" applyAlignment="1" applyProtection="1">
      <alignment wrapText="1"/>
      <protection hidden="1"/>
    </xf>
    <xf numFmtId="0" fontId="23" fillId="3" borderId="1" xfId="1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horizontal="center"/>
    </xf>
    <xf numFmtId="0" fontId="13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3" fillId="3" borderId="10" xfId="1" applyNumberFormat="1" applyFont="1" applyFill="1" applyBorder="1" applyAlignment="1" applyProtection="1">
      <alignment horizontal="center"/>
      <protection hidden="1"/>
    </xf>
    <xf numFmtId="0" fontId="23" fillId="3" borderId="9" xfId="1" applyNumberFormat="1" applyFont="1" applyFill="1" applyBorder="1" applyAlignment="1" applyProtection="1">
      <alignment horizontal="center"/>
      <protection hidden="1"/>
    </xf>
    <xf numFmtId="0" fontId="23" fillId="3" borderId="4" xfId="1" applyNumberFormat="1" applyFont="1" applyFill="1" applyBorder="1" applyAlignment="1" applyProtection="1">
      <alignment horizontal="center"/>
      <protection hidden="1"/>
    </xf>
    <xf numFmtId="166" fontId="23" fillId="3" borderId="16" xfId="1" applyNumberFormat="1" applyFont="1" applyFill="1" applyBorder="1" applyAlignment="1" applyProtection="1">
      <alignment vertical="center" wrapText="1"/>
      <protection hidden="1"/>
    </xf>
    <xf numFmtId="166" fontId="23" fillId="3" borderId="17" xfId="1" applyNumberFormat="1" applyFont="1" applyFill="1" applyBorder="1" applyAlignment="1" applyProtection="1">
      <alignment vertical="center" wrapText="1"/>
      <protection hidden="1"/>
    </xf>
    <xf numFmtId="166" fontId="23" fillId="3" borderId="18" xfId="1" applyNumberFormat="1" applyFont="1" applyFill="1" applyBorder="1" applyAlignment="1" applyProtection="1">
      <alignment vertical="center" wrapText="1"/>
      <protection hidden="1"/>
    </xf>
    <xf numFmtId="0" fontId="21" fillId="3" borderId="0" xfId="1" applyNumberFormat="1" applyFont="1" applyFill="1" applyAlignment="1" applyProtection="1">
      <alignment wrapText="1"/>
      <protection hidden="1"/>
    </xf>
    <xf numFmtId="0" fontId="23" fillId="3" borderId="17" xfId="1" applyNumberFormat="1" applyFont="1" applyFill="1" applyBorder="1" applyAlignment="1" applyProtection="1">
      <alignment horizontal="left" vertical="center" wrapText="1"/>
      <protection hidden="1"/>
    </xf>
    <xf numFmtId="0" fontId="23" fillId="3" borderId="1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abSelected="1" topLeftCell="A34" workbookViewId="0">
      <selection activeCell="H18" sqref="H18"/>
    </sheetView>
  </sheetViews>
  <sheetFormatPr defaultRowHeight="15"/>
  <cols>
    <col min="1" max="1" width="25.7109375" customWidth="1"/>
    <col min="2" max="2" width="32.85546875" customWidth="1"/>
    <col min="3" max="3" width="15.7109375" customWidth="1"/>
    <col min="4" max="4" width="14.42578125" customWidth="1"/>
    <col min="5" max="5" width="14" customWidth="1"/>
  </cols>
  <sheetData>
    <row r="1" spans="1:6" ht="18.75">
      <c r="A1" s="65" t="s">
        <v>61</v>
      </c>
      <c r="B1" s="65"/>
      <c r="C1" s="65"/>
      <c r="D1" s="65"/>
      <c r="E1" s="65"/>
    </row>
    <row r="2" spans="1:6" ht="18.75">
      <c r="A2" s="65" t="s">
        <v>74</v>
      </c>
      <c r="B2" s="65"/>
      <c r="C2" s="65"/>
      <c r="D2" s="65"/>
    </row>
    <row r="3" spans="1:6" ht="18.75">
      <c r="A3" s="15"/>
    </row>
    <row r="4" spans="1:6" ht="18.75">
      <c r="A4" s="65" t="s">
        <v>49</v>
      </c>
      <c r="B4" s="65"/>
      <c r="C4" s="65"/>
      <c r="D4" s="65"/>
    </row>
    <row r="5" spans="1:6" ht="15.75" thickBot="1">
      <c r="E5" s="13" t="s">
        <v>50</v>
      </c>
    </row>
    <row r="6" spans="1:6">
      <c r="A6" s="69" t="s">
        <v>0</v>
      </c>
      <c r="B6" s="67" t="s">
        <v>1</v>
      </c>
      <c r="C6" s="67" t="s">
        <v>2</v>
      </c>
      <c r="D6" s="67" t="s">
        <v>75</v>
      </c>
      <c r="E6" s="67" t="s">
        <v>3</v>
      </c>
      <c r="F6" s="1"/>
    </row>
    <row r="7" spans="1:6" ht="30.75" customHeight="1" thickBot="1">
      <c r="A7" s="70"/>
      <c r="B7" s="68"/>
      <c r="C7" s="68"/>
      <c r="D7" s="68"/>
      <c r="E7" s="68"/>
      <c r="F7" s="1"/>
    </row>
    <row r="8" spans="1:6" ht="37.5" customHeight="1" thickBot="1">
      <c r="A8" s="2" t="s">
        <v>4</v>
      </c>
      <c r="B8" s="3" t="s">
        <v>5</v>
      </c>
      <c r="C8" s="4">
        <f>C9+C17</f>
        <v>42436.100000000006</v>
      </c>
      <c r="D8" s="4">
        <f>D9+D17</f>
        <v>32431.699999999997</v>
      </c>
      <c r="E8" s="16">
        <f>D8/C8*100</f>
        <v>76.424789271398623</v>
      </c>
      <c r="F8" s="1"/>
    </row>
    <row r="9" spans="1:6" ht="16.5" thickBot="1">
      <c r="A9" s="35"/>
      <c r="B9" s="36" t="s">
        <v>6</v>
      </c>
      <c r="C9" s="41">
        <f>C10+C12+C14</f>
        <v>38330.400000000001</v>
      </c>
      <c r="D9" s="41">
        <f>D10+D12+D14</f>
        <v>29031.599999999999</v>
      </c>
      <c r="E9" s="42">
        <f t="shared" ref="E9:E38" si="0">D9/C9*100</f>
        <v>75.740404483125658</v>
      </c>
      <c r="F9" s="1"/>
    </row>
    <row r="10" spans="1:6" ht="32.25" thickBot="1">
      <c r="A10" s="6" t="s">
        <v>7</v>
      </c>
      <c r="B10" s="7" t="s">
        <v>8</v>
      </c>
      <c r="C10" s="8">
        <f>C11</f>
        <v>29321</v>
      </c>
      <c r="D10" s="8">
        <f>D11</f>
        <v>22865.599999999999</v>
      </c>
      <c r="E10" s="33">
        <f t="shared" si="0"/>
        <v>77.983697691074653</v>
      </c>
      <c r="F10" s="1"/>
    </row>
    <row r="11" spans="1:6" ht="32.25" thickBot="1">
      <c r="A11" s="6" t="s">
        <v>9</v>
      </c>
      <c r="B11" s="7" t="s">
        <v>10</v>
      </c>
      <c r="C11" s="8">
        <v>29321</v>
      </c>
      <c r="D11" s="8">
        <v>22865.599999999999</v>
      </c>
      <c r="E11" s="33">
        <f t="shared" si="0"/>
        <v>77.983697691074653</v>
      </c>
      <c r="F11" s="1"/>
    </row>
    <row r="12" spans="1:6" ht="32.25" thickBot="1">
      <c r="A12" s="6" t="s">
        <v>11</v>
      </c>
      <c r="B12" s="7" t="s">
        <v>12</v>
      </c>
      <c r="C12" s="8">
        <f>C13</f>
        <v>305.39999999999998</v>
      </c>
      <c r="D12" s="8">
        <f>D13</f>
        <v>305.39999999999998</v>
      </c>
      <c r="E12" s="33">
        <f t="shared" si="0"/>
        <v>100</v>
      </c>
      <c r="F12" s="1"/>
    </row>
    <row r="13" spans="1:6" ht="32.25" thickBot="1">
      <c r="A13" s="6" t="s">
        <v>13</v>
      </c>
      <c r="B13" s="7" t="s">
        <v>14</v>
      </c>
      <c r="C13" s="20">
        <v>305.39999999999998</v>
      </c>
      <c r="D13" s="9">
        <v>305.39999999999998</v>
      </c>
      <c r="E13" s="33">
        <f t="shared" si="0"/>
        <v>100</v>
      </c>
      <c r="F13" s="1"/>
    </row>
    <row r="14" spans="1:6" ht="16.5" thickBot="1">
      <c r="A14" s="6" t="s">
        <v>15</v>
      </c>
      <c r="B14" s="7" t="s">
        <v>16</v>
      </c>
      <c r="C14" s="20">
        <f>C15+C16</f>
        <v>8704</v>
      </c>
      <c r="D14" s="20">
        <f>D15+D16</f>
        <v>5860.6</v>
      </c>
      <c r="E14" s="33">
        <f t="shared" si="0"/>
        <v>67.332261029411768</v>
      </c>
      <c r="F14" s="1"/>
    </row>
    <row r="15" spans="1:6" ht="32.25" thickBot="1">
      <c r="A15" s="6" t="s">
        <v>62</v>
      </c>
      <c r="B15" s="7" t="s">
        <v>63</v>
      </c>
      <c r="C15" s="20">
        <v>1826</v>
      </c>
      <c r="D15" s="20">
        <v>235.8</v>
      </c>
      <c r="E15" s="33">
        <f t="shared" si="0"/>
        <v>12.913472070098578</v>
      </c>
      <c r="F15" s="1"/>
    </row>
    <row r="16" spans="1:6" ht="16.5" thickBot="1">
      <c r="A16" s="6" t="s">
        <v>17</v>
      </c>
      <c r="B16" s="7" t="s">
        <v>18</v>
      </c>
      <c r="C16" s="20">
        <v>6878</v>
      </c>
      <c r="D16" s="10">
        <v>5624.8</v>
      </c>
      <c r="E16" s="33">
        <f t="shared" si="0"/>
        <v>81.779587089270137</v>
      </c>
      <c r="F16" s="1"/>
    </row>
    <row r="17" spans="1:6" ht="16.5" thickBot="1">
      <c r="A17" s="39"/>
      <c r="B17" s="40" t="s">
        <v>19</v>
      </c>
      <c r="C17" s="37">
        <f>C18+C23+C28+C26</f>
        <v>4105.7000000000007</v>
      </c>
      <c r="D17" s="37">
        <f>D18+D23+D28+D26</f>
        <v>3400.1</v>
      </c>
      <c r="E17" s="38">
        <f t="shared" si="0"/>
        <v>82.814136444455258</v>
      </c>
      <c r="F17" s="1"/>
    </row>
    <row r="18" spans="1:6" ht="105.75" thickBot="1">
      <c r="A18" s="6" t="s">
        <v>20</v>
      </c>
      <c r="B18" s="11" t="s">
        <v>21</v>
      </c>
      <c r="C18" s="8">
        <f>C19+C22</f>
        <v>3508.8</v>
      </c>
      <c r="D18" s="8">
        <f>D19+D22</f>
        <v>2811.7</v>
      </c>
      <c r="E18" s="33">
        <f t="shared" si="0"/>
        <v>80.132808937528495</v>
      </c>
      <c r="F18" s="1"/>
    </row>
    <row r="19" spans="1:6" ht="173.25" customHeight="1" thickBot="1">
      <c r="A19" s="6" t="s">
        <v>22</v>
      </c>
      <c r="B19" s="7" t="s">
        <v>23</v>
      </c>
      <c r="C19" s="8">
        <f>C20+C21</f>
        <v>3139.3</v>
      </c>
      <c r="D19" s="8">
        <f>D20+D21</f>
        <v>2499.1</v>
      </c>
      <c r="E19" s="33">
        <f t="shared" si="0"/>
        <v>79.606918739846449</v>
      </c>
      <c r="F19" s="1"/>
    </row>
    <row r="20" spans="1:6" ht="174" thickBot="1">
      <c r="A20" s="6" t="s">
        <v>64</v>
      </c>
      <c r="B20" s="7" t="s">
        <v>65</v>
      </c>
      <c r="C20" s="9">
        <v>1720</v>
      </c>
      <c r="D20" s="9">
        <v>1642.3</v>
      </c>
      <c r="E20" s="16">
        <f t="shared" si="0"/>
        <v>95.482558139534873</v>
      </c>
      <c r="F20" s="1"/>
    </row>
    <row r="21" spans="1:6" ht="142.5" thickBot="1">
      <c r="A21" s="6" t="s">
        <v>66</v>
      </c>
      <c r="B21" s="7" t="s">
        <v>67</v>
      </c>
      <c r="C21" s="8">
        <v>1419.3</v>
      </c>
      <c r="D21" s="20">
        <v>856.8</v>
      </c>
      <c r="E21" s="16">
        <f t="shared" si="0"/>
        <v>60.367786937222576</v>
      </c>
      <c r="F21" s="1"/>
    </row>
    <row r="22" spans="1:6" ht="79.5" thickBot="1">
      <c r="A22" s="6" t="s">
        <v>59</v>
      </c>
      <c r="B22" s="7" t="s">
        <v>60</v>
      </c>
      <c r="C22" s="9">
        <v>369.5</v>
      </c>
      <c r="D22" s="9">
        <v>312.60000000000002</v>
      </c>
      <c r="E22" s="33">
        <f t="shared" si="0"/>
        <v>84.600811907983768</v>
      </c>
      <c r="F22" s="1"/>
    </row>
    <row r="23" spans="1:6" ht="60.75" thickBot="1">
      <c r="A23" s="6" t="s">
        <v>24</v>
      </c>
      <c r="B23" s="11" t="s">
        <v>25</v>
      </c>
      <c r="C23" s="8">
        <f>C24+C25</f>
        <v>546.9</v>
      </c>
      <c r="D23" s="8">
        <f>D24+D25</f>
        <v>546.9</v>
      </c>
      <c r="E23" s="33">
        <f t="shared" si="0"/>
        <v>100</v>
      </c>
      <c r="F23" s="1"/>
    </row>
    <row r="24" spans="1:6" ht="32.25" thickBot="1">
      <c r="A24" s="6" t="s">
        <v>26</v>
      </c>
      <c r="B24" s="7" t="s">
        <v>27</v>
      </c>
      <c r="C24" s="8">
        <v>416.7</v>
      </c>
      <c r="D24" s="8">
        <v>416.7</v>
      </c>
      <c r="E24" s="16">
        <f t="shared" si="0"/>
        <v>100</v>
      </c>
      <c r="F24" s="1"/>
    </row>
    <row r="25" spans="1:6" ht="32.25" thickBot="1">
      <c r="A25" s="6" t="s">
        <v>28</v>
      </c>
      <c r="B25" s="7" t="s">
        <v>29</v>
      </c>
      <c r="C25" s="9">
        <v>130.19999999999999</v>
      </c>
      <c r="D25" s="9">
        <v>130.19999999999999</v>
      </c>
      <c r="E25" s="33">
        <f t="shared" si="0"/>
        <v>100</v>
      </c>
      <c r="F25" s="1"/>
    </row>
    <row r="26" spans="1:6" ht="34.5" customHeight="1" thickBot="1">
      <c r="A26" s="6" t="s">
        <v>76</v>
      </c>
      <c r="B26" s="7" t="s">
        <v>77</v>
      </c>
      <c r="C26" s="9">
        <f>C27</f>
        <v>0</v>
      </c>
      <c r="D26" s="9">
        <f>D27</f>
        <v>22.5</v>
      </c>
      <c r="E26" s="33"/>
      <c r="F26" s="1"/>
    </row>
    <row r="27" spans="1:6" ht="24.75" customHeight="1" thickBot="1">
      <c r="A27" s="6" t="s">
        <v>78</v>
      </c>
      <c r="B27" s="7" t="s">
        <v>79</v>
      </c>
      <c r="C27" s="9">
        <v>0</v>
      </c>
      <c r="D27" s="9">
        <v>22.5</v>
      </c>
      <c r="E27" s="33"/>
      <c r="F27" s="1"/>
    </row>
    <row r="28" spans="1:6" ht="60.75" thickBot="1">
      <c r="A28" s="6" t="s">
        <v>30</v>
      </c>
      <c r="B28" s="11" t="s">
        <v>31</v>
      </c>
      <c r="C28" s="8">
        <f>C29</f>
        <v>50</v>
      </c>
      <c r="D28" s="8">
        <f>D29</f>
        <v>19</v>
      </c>
      <c r="E28" s="33">
        <f t="shared" si="0"/>
        <v>38</v>
      </c>
      <c r="F28" s="1"/>
    </row>
    <row r="29" spans="1:6" ht="111" thickBot="1">
      <c r="A29" s="6" t="s">
        <v>32</v>
      </c>
      <c r="B29" s="7" t="s">
        <v>33</v>
      </c>
      <c r="C29" s="9">
        <v>50</v>
      </c>
      <c r="D29" s="9">
        <v>19</v>
      </c>
      <c r="E29" s="33">
        <f t="shared" si="0"/>
        <v>38</v>
      </c>
      <c r="F29" s="1"/>
    </row>
    <row r="30" spans="1:6" ht="32.25" thickBot="1">
      <c r="A30" s="35" t="s">
        <v>34</v>
      </c>
      <c r="B30" s="36" t="s">
        <v>35</v>
      </c>
      <c r="C30" s="37">
        <f>C31+C34+C36</f>
        <v>67531.200000000012</v>
      </c>
      <c r="D30" s="37">
        <f>D31+D34+D36</f>
        <v>56902.999999999993</v>
      </c>
      <c r="E30" s="38">
        <f t="shared" si="0"/>
        <v>84.261793067500619</v>
      </c>
      <c r="F30" s="1"/>
    </row>
    <row r="31" spans="1:6" ht="63.75" thickBot="1">
      <c r="A31" s="6" t="s">
        <v>36</v>
      </c>
      <c r="B31" s="7" t="s">
        <v>37</v>
      </c>
      <c r="C31" s="8">
        <f>C32+C33</f>
        <v>67489.100000000006</v>
      </c>
      <c r="D31" s="8">
        <f>D32+D33</f>
        <v>56860.899999999994</v>
      </c>
      <c r="E31" s="33">
        <f t="shared" si="0"/>
        <v>84.251975504192515</v>
      </c>
      <c r="F31" s="1"/>
    </row>
    <row r="32" spans="1:6" ht="48" thickBot="1">
      <c r="A32" s="6" t="s">
        <v>38</v>
      </c>
      <c r="B32" s="7" t="s">
        <v>39</v>
      </c>
      <c r="C32" s="8">
        <v>43620.4</v>
      </c>
      <c r="D32" s="8">
        <v>39747.199999999997</v>
      </c>
      <c r="E32" s="33">
        <f t="shared" si="0"/>
        <v>91.120668311157161</v>
      </c>
      <c r="F32" s="1"/>
    </row>
    <row r="33" spans="1:6" ht="32.25" thickBot="1">
      <c r="A33" s="6" t="s">
        <v>40</v>
      </c>
      <c r="B33" s="7" t="s">
        <v>41</v>
      </c>
      <c r="C33" s="8">
        <v>23868.7</v>
      </c>
      <c r="D33" s="8">
        <v>17113.7</v>
      </c>
      <c r="E33" s="33">
        <f t="shared" si="0"/>
        <v>71.699338464181125</v>
      </c>
      <c r="F33" s="1"/>
    </row>
    <row r="34" spans="1:6" ht="32.25" thickBot="1">
      <c r="A34" s="6" t="s">
        <v>42</v>
      </c>
      <c r="B34" s="7" t="s">
        <v>43</v>
      </c>
      <c r="C34" s="9">
        <f>C35</f>
        <v>30</v>
      </c>
      <c r="D34" s="9">
        <f>D35</f>
        <v>30</v>
      </c>
      <c r="E34" s="33">
        <f t="shared" si="0"/>
        <v>100</v>
      </c>
      <c r="F34" s="1"/>
    </row>
    <row r="35" spans="1:6" ht="48" thickBot="1">
      <c r="A35" s="6" t="s">
        <v>72</v>
      </c>
      <c r="B35" s="7" t="s">
        <v>73</v>
      </c>
      <c r="C35" s="9">
        <v>30</v>
      </c>
      <c r="D35" s="9">
        <v>30</v>
      </c>
      <c r="E35" s="33">
        <f t="shared" si="0"/>
        <v>100</v>
      </c>
      <c r="F35" s="1"/>
    </row>
    <row r="36" spans="1:6" ht="135.75" thickBot="1">
      <c r="A36" s="6" t="s">
        <v>44</v>
      </c>
      <c r="B36" s="11" t="s">
        <v>45</v>
      </c>
      <c r="C36" s="9">
        <f>C37</f>
        <v>12.1</v>
      </c>
      <c r="D36" s="9">
        <f>D37</f>
        <v>12.1</v>
      </c>
      <c r="E36" s="33"/>
      <c r="F36" s="1"/>
    </row>
    <row r="37" spans="1:6" ht="126.75" thickBot="1">
      <c r="A37" s="6" t="s">
        <v>46</v>
      </c>
      <c r="B37" s="7" t="s">
        <v>47</v>
      </c>
      <c r="C37" s="9">
        <v>12.1</v>
      </c>
      <c r="D37" s="9">
        <v>12.1</v>
      </c>
      <c r="E37" s="33"/>
      <c r="F37" s="1"/>
    </row>
    <row r="38" spans="1:6" ht="16.5" thickBot="1">
      <c r="A38" s="34" t="s">
        <v>48</v>
      </c>
      <c r="B38" s="5"/>
      <c r="C38" s="12">
        <f>C8+C30</f>
        <v>109967.30000000002</v>
      </c>
      <c r="D38" s="12">
        <f>D8+D30</f>
        <v>89334.699999999983</v>
      </c>
      <c r="E38" s="16">
        <f t="shared" si="0"/>
        <v>81.237513333509114</v>
      </c>
      <c r="F38" s="1"/>
    </row>
    <row r="39" spans="1:6" ht="18.75">
      <c r="A39" s="14"/>
    </row>
    <row r="40" spans="1:6" ht="18.75">
      <c r="A40" s="14" t="s">
        <v>51</v>
      </c>
    </row>
    <row r="41" spans="1:6" ht="15.75" thickBot="1">
      <c r="A41" s="66" t="s">
        <v>52</v>
      </c>
      <c r="B41" s="66"/>
      <c r="C41" s="66"/>
      <c r="D41" s="66"/>
      <c r="E41" s="66"/>
    </row>
    <row r="42" spans="1:6" ht="110.25">
      <c r="A42" s="21" t="s">
        <v>0</v>
      </c>
      <c r="B42" s="17" t="s">
        <v>53</v>
      </c>
      <c r="C42" s="17" t="s">
        <v>54</v>
      </c>
      <c r="D42" s="17" t="s">
        <v>80</v>
      </c>
      <c r="E42" s="18" t="s">
        <v>55</v>
      </c>
    </row>
    <row r="43" spans="1:6" ht="47.25">
      <c r="A43" s="27" t="s">
        <v>56</v>
      </c>
      <c r="B43" s="22" t="s">
        <v>57</v>
      </c>
      <c r="C43" s="19">
        <f>C45-C44</f>
        <v>2520.8000000000002</v>
      </c>
      <c r="D43" s="19">
        <f>D45-D44</f>
        <v>-12741.8</v>
      </c>
      <c r="E43" s="26">
        <f t="shared" ref="E43:E46" si="1">D43/C43*100</f>
        <v>-505.46651856553473</v>
      </c>
    </row>
    <row r="44" spans="1:6" ht="47.25">
      <c r="A44" s="25" t="s">
        <v>68</v>
      </c>
      <c r="B44" s="23" t="s">
        <v>70</v>
      </c>
      <c r="C44" s="24"/>
      <c r="D44" s="32">
        <v>15262.6</v>
      </c>
      <c r="E44" s="26"/>
    </row>
    <row r="45" spans="1:6" ht="47.25">
      <c r="A45" s="25" t="s">
        <v>69</v>
      </c>
      <c r="B45" s="23" t="s">
        <v>71</v>
      </c>
      <c r="C45" s="24">
        <v>2520.8000000000002</v>
      </c>
      <c r="D45" s="32">
        <v>2520.8000000000002</v>
      </c>
      <c r="E45" s="26">
        <f t="shared" si="1"/>
        <v>100</v>
      </c>
    </row>
    <row r="46" spans="1:6" ht="16.5" thickBot="1">
      <c r="A46" s="28"/>
      <c r="B46" s="29" t="s">
        <v>58</v>
      </c>
      <c r="C46" s="30">
        <f>C43</f>
        <v>2520.8000000000002</v>
      </c>
      <c r="D46" s="30">
        <f>D43</f>
        <v>-12741.8</v>
      </c>
      <c r="E46" s="31">
        <f t="shared" si="1"/>
        <v>-505.46651856553473</v>
      </c>
    </row>
  </sheetData>
  <mergeCells count="9">
    <mergeCell ref="A1:E1"/>
    <mergeCell ref="A41:E41"/>
    <mergeCell ref="E6:E7"/>
    <mergeCell ref="A2:D2"/>
    <mergeCell ref="A4:D4"/>
    <mergeCell ref="A6:A7"/>
    <mergeCell ref="B6:B7"/>
    <mergeCell ref="C6:C7"/>
    <mergeCell ref="D6:D7"/>
  </mergeCells>
  <pageMargins left="0.51181102362204722" right="0.31496062992125984" top="0" bottom="0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24"/>
  <sheetViews>
    <sheetView workbookViewId="0">
      <selection activeCell="H6" sqref="H6:H14"/>
    </sheetView>
  </sheetViews>
  <sheetFormatPr defaultRowHeight="12.75"/>
  <cols>
    <col min="1" max="6" width="9.140625" style="47" customWidth="1"/>
    <col min="7" max="7" width="7.5703125" style="47" customWidth="1"/>
    <col min="8" max="9" width="14.28515625" style="47" customWidth="1"/>
    <col min="10" max="10" width="13" style="47" customWidth="1"/>
    <col min="11" max="77" width="9.140625" style="47" customWidth="1"/>
    <col min="78" max="16384" width="9.140625" style="47"/>
  </cols>
  <sheetData>
    <row r="1" spans="1:77" ht="13.5" customHeight="1">
      <c r="A1" s="43"/>
      <c r="B1" s="43"/>
      <c r="C1" s="43"/>
      <c r="D1" s="43"/>
      <c r="E1" s="44" t="s">
        <v>85</v>
      </c>
      <c r="F1" s="43"/>
      <c r="G1" s="45"/>
      <c r="H1" s="45"/>
      <c r="I1" s="45"/>
      <c r="J1" s="45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</row>
    <row r="2" spans="1:77" ht="12.75" customHeight="1">
      <c r="A2" s="48"/>
      <c r="B2" s="48"/>
      <c r="C2" s="48"/>
      <c r="D2" s="48"/>
      <c r="E2" s="48"/>
      <c r="F2" s="48"/>
      <c r="G2" s="45"/>
      <c r="H2" s="45"/>
      <c r="I2" s="45"/>
      <c r="J2" s="4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</row>
    <row r="3" spans="1:77" ht="12.75" customHeight="1">
      <c r="A3" s="43"/>
      <c r="B3" s="43"/>
      <c r="C3" s="43"/>
      <c r="D3" s="43"/>
      <c r="E3" s="43"/>
      <c r="F3" s="43"/>
      <c r="G3" s="43"/>
      <c r="H3" s="43"/>
      <c r="I3" s="49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</row>
    <row r="4" spans="1:77" ht="12" customHeight="1" thickBot="1">
      <c r="A4" s="50"/>
      <c r="B4" s="50"/>
      <c r="C4" s="50"/>
      <c r="D4" s="50"/>
      <c r="E4" s="50"/>
      <c r="F4" s="50"/>
      <c r="G4" s="50"/>
      <c r="H4" s="51"/>
      <c r="I4" s="46"/>
      <c r="J4" s="46" t="s">
        <v>84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77" ht="65.25" customHeight="1" thickBot="1">
      <c r="A5" s="71" t="s">
        <v>81</v>
      </c>
      <c r="B5" s="72"/>
      <c r="C5" s="72"/>
      <c r="D5" s="72"/>
      <c r="E5" s="72"/>
      <c r="F5" s="72"/>
      <c r="G5" s="73"/>
      <c r="H5" s="52" t="s">
        <v>86</v>
      </c>
      <c r="I5" s="52" t="s">
        <v>87</v>
      </c>
      <c r="J5" s="64" t="s">
        <v>3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</row>
    <row r="6" spans="1:77" ht="30.75" customHeight="1">
      <c r="A6" s="74" t="s">
        <v>88</v>
      </c>
      <c r="B6" s="75"/>
      <c r="C6" s="75"/>
      <c r="D6" s="75"/>
      <c r="E6" s="75"/>
      <c r="F6" s="75"/>
      <c r="G6" s="76"/>
      <c r="H6" s="53">
        <v>684.6</v>
      </c>
      <c r="I6" s="54">
        <v>684.6</v>
      </c>
      <c r="J6" s="55">
        <f t="shared" ref="J6:J15" si="0">I6/H6*100</f>
        <v>100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</row>
    <row r="7" spans="1:77" ht="45.75" customHeight="1">
      <c r="A7" s="74" t="s">
        <v>89</v>
      </c>
      <c r="B7" s="75"/>
      <c r="C7" s="75"/>
      <c r="D7" s="75"/>
      <c r="E7" s="75"/>
      <c r="F7" s="75"/>
      <c r="G7" s="76"/>
      <c r="H7" s="53">
        <v>3274.1</v>
      </c>
      <c r="I7" s="54">
        <v>2407.1999999999998</v>
      </c>
      <c r="J7" s="55">
        <f t="shared" si="0"/>
        <v>73.522494731376554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</row>
    <row r="8" spans="1:77" ht="64.5" customHeight="1">
      <c r="A8" s="74" t="s">
        <v>90</v>
      </c>
      <c r="B8" s="75"/>
      <c r="C8" s="75"/>
      <c r="D8" s="75"/>
      <c r="E8" s="75"/>
      <c r="F8" s="75"/>
      <c r="G8" s="76"/>
      <c r="H8" s="53">
        <v>38344.6</v>
      </c>
      <c r="I8" s="54">
        <v>23171.200000000001</v>
      </c>
      <c r="J8" s="55">
        <f t="shared" si="0"/>
        <v>60.428847869061094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</row>
    <row r="9" spans="1:77" ht="51.75" customHeight="1">
      <c r="A9" s="74" t="s">
        <v>91</v>
      </c>
      <c r="B9" s="75"/>
      <c r="C9" s="75"/>
      <c r="D9" s="75"/>
      <c r="E9" s="75"/>
      <c r="F9" s="75"/>
      <c r="G9" s="76"/>
      <c r="H9" s="53">
        <v>33.4</v>
      </c>
      <c r="I9" s="54"/>
      <c r="J9" s="55">
        <f t="shared" si="0"/>
        <v>0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</row>
    <row r="10" spans="1:77" ht="53.25" customHeight="1">
      <c r="A10" s="74" t="s">
        <v>92</v>
      </c>
      <c r="B10" s="75"/>
      <c r="C10" s="75"/>
      <c r="D10" s="75"/>
      <c r="E10" s="75"/>
      <c r="F10" s="75"/>
      <c r="G10" s="76"/>
      <c r="H10" s="53">
        <v>636.1</v>
      </c>
      <c r="I10" s="54">
        <v>334</v>
      </c>
      <c r="J10" s="55">
        <f t="shared" si="0"/>
        <v>52.507467379342863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</row>
    <row r="11" spans="1:77" ht="36" customHeight="1">
      <c r="A11" s="74" t="s">
        <v>93</v>
      </c>
      <c r="B11" s="75"/>
      <c r="C11" s="75"/>
      <c r="D11" s="75"/>
      <c r="E11" s="75"/>
      <c r="F11" s="75"/>
      <c r="G11" s="76"/>
      <c r="H11" s="53">
        <v>794.4</v>
      </c>
      <c r="I11" s="54">
        <v>778.1</v>
      </c>
      <c r="J11" s="55">
        <f t="shared" si="0"/>
        <v>97.94813695871099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</row>
    <row r="12" spans="1:77" ht="40.5" customHeight="1">
      <c r="A12" s="74" t="s">
        <v>94</v>
      </c>
      <c r="B12" s="75"/>
      <c r="C12" s="75"/>
      <c r="D12" s="75"/>
      <c r="E12" s="75"/>
      <c r="F12" s="75"/>
      <c r="G12" s="76"/>
      <c r="H12" s="53">
        <v>14466.2</v>
      </c>
      <c r="I12" s="54">
        <v>12648.8</v>
      </c>
      <c r="J12" s="55">
        <f t="shared" si="0"/>
        <v>87.436921928357123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</row>
    <row r="13" spans="1:77" ht="56.25" customHeight="1">
      <c r="A13" s="74" t="s">
        <v>95</v>
      </c>
      <c r="B13" s="75"/>
      <c r="C13" s="75"/>
      <c r="D13" s="75"/>
      <c r="E13" s="75"/>
      <c r="F13" s="75"/>
      <c r="G13" s="76"/>
      <c r="H13" s="53">
        <v>37805.699999999997</v>
      </c>
      <c r="I13" s="54">
        <v>31848</v>
      </c>
      <c r="J13" s="55">
        <f t="shared" si="0"/>
        <v>84.241265206040367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</row>
    <row r="14" spans="1:77" ht="30.75" customHeight="1">
      <c r="A14" s="74" t="s">
        <v>96</v>
      </c>
      <c r="B14" s="75"/>
      <c r="C14" s="75"/>
      <c r="D14" s="75"/>
      <c r="E14" s="75"/>
      <c r="F14" s="75"/>
      <c r="G14" s="76"/>
      <c r="H14" s="53">
        <v>15799.3</v>
      </c>
      <c r="I14" s="54">
        <v>4071.3</v>
      </c>
      <c r="J14" s="55">
        <f t="shared" si="0"/>
        <v>25.768863177482547</v>
      </c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</row>
    <row r="15" spans="1:77" ht="12.75" customHeight="1">
      <c r="A15" s="78" t="s">
        <v>83</v>
      </c>
      <c r="B15" s="78"/>
      <c r="C15" s="78"/>
      <c r="D15" s="78"/>
      <c r="E15" s="78"/>
      <c r="F15" s="78"/>
      <c r="G15" s="79"/>
      <c r="H15" s="56">
        <v>649.70000000000005</v>
      </c>
      <c r="I15" s="57">
        <v>649.70000000000005</v>
      </c>
      <c r="J15" s="55">
        <f t="shared" si="0"/>
        <v>100</v>
      </c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7" ht="12.75" customHeight="1" thickBot="1">
      <c r="A16" s="60"/>
      <c r="B16" s="60"/>
      <c r="C16" s="60"/>
      <c r="D16" s="60"/>
      <c r="E16" s="60"/>
      <c r="F16" s="60"/>
      <c r="G16" s="60" t="s">
        <v>82</v>
      </c>
      <c r="H16" s="61">
        <f>SUM(H6:H15)</f>
        <v>112488.09999999999</v>
      </c>
      <c r="I16" s="61">
        <f>SUM(I6:I15)</f>
        <v>76592.899999999994</v>
      </c>
      <c r="J16" s="55">
        <f>I16/H16*100</f>
        <v>68.08978016341284</v>
      </c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</row>
    <row r="17" spans="1:77" ht="12.75" customHeight="1">
      <c r="A17" s="62"/>
      <c r="B17" s="62"/>
      <c r="C17" s="62"/>
      <c r="D17" s="62"/>
      <c r="E17" s="62"/>
      <c r="F17" s="62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</row>
    <row r="18" spans="1:77" ht="12.75" customHeight="1">
      <c r="A18" s="77"/>
      <c r="B18" s="77"/>
      <c r="C18" s="77"/>
      <c r="D18" s="77"/>
      <c r="E18" s="77"/>
      <c r="F18" s="77"/>
      <c r="G18" s="77"/>
      <c r="H18" s="77"/>
      <c r="I18" s="63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</row>
    <row r="19" spans="1:77" ht="12.75" customHeight="1">
      <c r="A19" s="48"/>
      <c r="B19" s="48"/>
      <c r="C19" s="48"/>
      <c r="D19" s="43"/>
      <c r="E19" s="43"/>
      <c r="F19" s="43"/>
      <c r="G19" s="43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</row>
    <row r="20" spans="1:77" ht="12.75" customHeight="1">
      <c r="A20" s="48"/>
      <c r="B20" s="48"/>
      <c r="C20" s="48"/>
      <c r="D20" s="43"/>
      <c r="E20" s="43"/>
      <c r="F20" s="43"/>
      <c r="G20" s="43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</row>
    <row r="21" spans="1:77" ht="12.75" customHeight="1">
      <c r="A21" s="77"/>
      <c r="B21" s="77"/>
      <c r="C21" s="77"/>
      <c r="D21" s="77"/>
      <c r="E21" s="77"/>
      <c r="F21" s="77"/>
      <c r="G21" s="77"/>
      <c r="H21" s="77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</row>
    <row r="22" spans="1:77" ht="12.75" customHeight="1">
      <c r="A22" s="48"/>
      <c r="B22" s="48"/>
      <c r="C22" s="48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</row>
    <row r="23" spans="1:77" ht="12.75" customHeight="1">
      <c r="A23" s="48"/>
      <c r="B23" s="48"/>
      <c r="C23" s="48"/>
      <c r="D23" s="48"/>
      <c r="E23" s="48"/>
      <c r="F23" s="48"/>
      <c r="G23" s="48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</row>
    <row r="24" spans="1:77" ht="12.7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</row>
  </sheetData>
  <mergeCells count="13">
    <mergeCell ref="A18:H18"/>
    <mergeCell ref="A21:H21"/>
    <mergeCell ref="A15:G15"/>
    <mergeCell ref="A10:G10"/>
    <mergeCell ref="A11:G11"/>
    <mergeCell ref="A12:G12"/>
    <mergeCell ref="A13:G13"/>
    <mergeCell ref="A14:G14"/>
    <mergeCell ref="A5:G5"/>
    <mergeCell ref="A6:G6"/>
    <mergeCell ref="A7:G7"/>
    <mergeCell ref="A8:G8"/>
    <mergeCell ref="A9:G9"/>
  </mergeCells>
  <pageMargins left="0.78740157480314965" right="0.39370078740157483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Доходы, источники</vt:lpstr>
      <vt:lpstr>Расходы</vt:lpstr>
      <vt:lpstr>Расходы!Область_печати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AS</cp:lastModifiedBy>
  <cp:lastPrinted>2016-11-24T03:33:40Z</cp:lastPrinted>
  <dcterms:created xsi:type="dcterms:W3CDTF">2014-04-22T09:17:14Z</dcterms:created>
  <dcterms:modified xsi:type="dcterms:W3CDTF">2016-11-29T09:08:12Z</dcterms:modified>
</cp:coreProperties>
</file>